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\\Server\evraklar\_ 2025 YILI İKTİSADİ - EXCEL HESAPLARI\SATICILAR\"/>
    </mc:Choice>
  </mc:AlternateContent>
  <xr:revisionPtr revIDLastSave="0" documentId="13_ncr:1_{54F28AEA-210C-4F5D-AD5C-9393184DBB32}" xr6:coauthVersionLast="47" xr6:coauthVersionMax="47" xr10:uidLastSave="{00000000-0000-0000-0000-000000000000}"/>
  <bookViews>
    <workbookView xWindow="-120" yWindow="-120" windowWidth="29040" windowHeight="15840" tabRatio="844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" i="17" l="1"/>
  <c r="J37" i="17" s="1"/>
  <c r="L36" i="17" s="1"/>
  <c r="J36" i="19"/>
  <c r="J37" i="19" s="1"/>
  <c r="J36" i="18"/>
  <c r="J37" i="18" s="1"/>
  <c r="J36" i="16"/>
  <c r="J37" i="16" s="1"/>
  <c r="J36" i="15"/>
  <c r="J37" i="15" s="1"/>
  <c r="J36" i="14"/>
  <c r="J37" i="14" s="1"/>
  <c r="J36" i="13"/>
  <c r="J37" i="13" s="1"/>
  <c r="J36" i="12"/>
  <c r="J37" i="12" s="1"/>
  <c r="J36" i="11"/>
  <c r="J37" i="11" s="1"/>
  <c r="J36" i="10"/>
  <c r="J37" i="10" s="1"/>
  <c r="J37" i="9"/>
  <c r="L36" i="9"/>
  <c r="J36" i="9"/>
  <c r="J36" i="8"/>
  <c r="J37" i="8" s="1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L36" i="19" l="1"/>
  <c r="L36" i="18"/>
  <c r="L36" i="16"/>
  <c r="L36" i="15"/>
  <c r="L36" i="14"/>
  <c r="L36" i="13"/>
  <c r="L36" i="12"/>
  <c r="L36" i="11"/>
  <c r="L36" i="10"/>
  <c r="L36" i="8"/>
  <c r="F37" i="19"/>
  <c r="F37" i="18"/>
  <c r="F37" i="17"/>
  <c r="J4" i="17" s="1"/>
  <c r="F37" i="16"/>
  <c r="J4" i="16" s="1"/>
  <c r="F37" i="15"/>
  <c r="J4" i="15" s="1"/>
  <c r="F37" i="14"/>
  <c r="F37" i="13"/>
  <c r="J4" i="13" s="1"/>
  <c r="F37" i="11"/>
  <c r="F37" i="10"/>
  <c r="F37" i="9"/>
  <c r="J4" i="19"/>
  <c r="J4" i="18"/>
  <c r="J4" i="12"/>
  <c r="J4" i="11"/>
  <c r="J4" i="10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9" l="1"/>
  <c r="J4" i="14"/>
  <c r="N36" i="10"/>
  <c r="N36" i="9"/>
  <c r="N36" i="8"/>
  <c r="F37" i="7"/>
  <c r="J36" i="7" s="1"/>
  <c r="J37" i="7" l="1"/>
  <c r="J4" i="7"/>
  <c r="L36" i="7" l="1"/>
  <c r="N36" i="7" s="1"/>
  <c r="J35" i="7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<sst xmlns="http://schemas.openxmlformats.org/spreadsheetml/2006/main" count="468" uniqueCount="33">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</sst>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6" applyNumberFormat="0" applyFill="0" applyAlignment="0" applyProtection="0"/>
    <xf numFmtId="0" fontId="12" fillId="0" borderId="27" applyNumberFormat="0" applyFill="0" applyAlignment="0" applyProtection="0"/>
    <xf numFmtId="0" fontId="13" fillId="0" borderId="28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9" applyNumberFormat="0" applyAlignment="0" applyProtection="0"/>
    <xf numFmtId="0" fontId="18" fillId="7" borderId="30" applyNumberFormat="0" applyAlignment="0" applyProtection="0"/>
    <xf numFmtId="0" fontId="19" fillId="7" borderId="29" applyNumberFormat="0" applyAlignment="0" applyProtection="0"/>
    <xf numFmtId="0" fontId="20" fillId="0" borderId="31" applyNumberFormat="0" applyFill="0" applyAlignment="0" applyProtection="0"/>
    <xf numFmtId="0" fontId="21" fillId="8" borderId="3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4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7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4" fontId="0" fillId="0" borderId="13" xfId="0" applyNumberFormat="1" applyBorder="1"/>
    <xf numFmtId="165" fontId="0" fillId="0" borderId="16" xfId="0" applyNumberFormat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tabSelected="1" zoomScale="85" zoomScaleNormal="85" workbookViewId="0">
      <selection activeCell="Q23" sqref="Q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45628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45629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45630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/>
    </row>
    <row r="8" spans="2:29" x14ac:dyDescent="0.25">
      <c r="B8" s="7">
        <v>45631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45632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45633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45634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45635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45636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45637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45638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45639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45640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45641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45642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45643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45644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45645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45646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45647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45648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45649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45650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45651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45652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45653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45654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45655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/>
      <c r="D34" s="43"/>
      <c r="E34" s="10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>
        <v>198043.78</v>
      </c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198043.78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45659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45660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45661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'ARALIK 2024'!J39*-1</f>
        <v>0</v>
      </c>
    </row>
    <row r="8" spans="2:29" x14ac:dyDescent="0.25">
      <c r="B8" s="7">
        <v>45662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45663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45664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45665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45666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45667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45668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45669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45670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45671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45672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45673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45674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45675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45676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45677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45678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45679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45680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45681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45682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45683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45684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45685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45686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45688</v>
      </c>
      <c r="C34" s="42"/>
      <c r="D34" s="43"/>
      <c r="E34" s="10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0</v>
      </c>
      <c r="D35" s="36">
        <f>SUM(D4:D34)</f>
        <v>0</v>
      </c>
      <c r="E35" s="37"/>
      <c r="F35" s="38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11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10"/>
      <c r="F39" s="29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45690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45691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45692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'OCAK 2025'!J39*-1</f>
        <v>0</v>
      </c>
    </row>
    <row r="8" spans="2:29" x14ac:dyDescent="0.25">
      <c r="B8" s="7">
        <v>45693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45694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45695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45696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45697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45698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45699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45700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45701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45702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45703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45704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45705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45706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45707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45708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45709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45710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45711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45712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45718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45719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45720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'ŞUBAT 2025'!J39*-1</f>
        <v>0</v>
      </c>
    </row>
    <row r="8" spans="2:29" x14ac:dyDescent="0.25">
      <c r="B8" s="7">
        <v>45721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45722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45723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45724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45725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45726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45727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45728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45729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45730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45731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45732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45733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45734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45735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45736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45737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45738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45739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45740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45741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45742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45743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45744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45745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45749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45750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45751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'MART 2025'!J39*-1</f>
        <v>0</v>
      </c>
    </row>
    <row r="8" spans="2:29" x14ac:dyDescent="0.25">
      <c r="B8" s="7">
        <v>45752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45753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45754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45755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45756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45757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45758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45759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45760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45761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45762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45763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45764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45765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45766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45767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45768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45769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45770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45771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45772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45773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45774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45775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45776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45777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45779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45780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45781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'NİSAN 2025'!J39*-1</f>
        <v>0</v>
      </c>
    </row>
    <row r="8" spans="2:29" x14ac:dyDescent="0.25">
      <c r="B8" s="7">
        <v>45782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45783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45784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45785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45786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45787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45788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45789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45790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45791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45792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45793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45794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45795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45796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45797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45798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45799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45800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45801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45802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45803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45804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45805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45806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45807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45808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45810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45811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45812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'MAYIS 2025'!J39*-1</f>
        <v>0</v>
      </c>
    </row>
    <row r="8" spans="2:29" x14ac:dyDescent="0.25">
      <c r="B8" s="7">
        <v>45813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45814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45815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45816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45817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45818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45819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45820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45821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45822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45823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45824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45825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45826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45827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45828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45829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45830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45831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45832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45833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45834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45835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45836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45837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45838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45840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45841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45842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'HAZİRAN 2025'!J39*-1</f>
        <v>0</v>
      </c>
    </row>
    <row r="8" spans="2:29" x14ac:dyDescent="0.25">
      <c r="B8" s="7">
        <v>45843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45844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45845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45846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45847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45848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45849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45850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45851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45852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45853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45854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45855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45856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45857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45858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45859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45860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45861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45862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45863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45864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45865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45866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45867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45868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45869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45871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45872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45873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'TEMMUZ 2025'!J39*-1</f>
        <v>0</v>
      </c>
    </row>
    <row r="8" spans="2:29" x14ac:dyDescent="0.25">
      <c r="B8" s="7">
        <v>45874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45875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45876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45877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45878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45879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45880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45881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45882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45883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45884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45885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45886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45887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45888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45889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45890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45891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45892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45893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45894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45895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45896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45897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45898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45899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45900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45902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45903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45904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'AĞUSTOS 2025'!J39*-1</f>
        <v>0</v>
      </c>
    </row>
    <row r="8" spans="2:29" x14ac:dyDescent="0.25">
      <c r="B8" s="7">
        <v>45905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45906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45907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45908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45909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45910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45911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45912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45913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45914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45915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45916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45917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45918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45919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45920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45921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45922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45923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45924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45925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45926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45927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45928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45929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45930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45932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45933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45934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'EYLÜL 2025'!J39*-1</f>
        <v>0</v>
      </c>
    </row>
    <row r="8" spans="2:29" x14ac:dyDescent="0.25">
      <c r="B8" s="7">
        <v>45935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45936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45937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45938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45939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45940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45941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45942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45943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45944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45945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45946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45947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45948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45949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45950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45951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45952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45953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45954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45955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45956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45957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45958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45959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45960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>
        <v>45961</v>
      </c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45963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45964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45965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'EKİM 2025'!J39*-1</f>
        <v>0</v>
      </c>
    </row>
    <row r="8" spans="2:29" x14ac:dyDescent="0.25">
      <c r="B8" s="7">
        <v>45966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45967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45968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45969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45970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45971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45972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45973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45974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45975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45976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45977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45978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45979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45980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45981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45982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45983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45984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45985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45986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45987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45988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45989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45990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45991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R38" sqref="R3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45993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45994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45995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'KASIM 2025'!J39*-1</f>
        <v>0</v>
      </c>
    </row>
    <row r="8" spans="2:29" x14ac:dyDescent="0.25">
      <c r="B8" s="7">
        <v>45996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45997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45998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45999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46000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46001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46002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46003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46004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46005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46006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46007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46008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46009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46010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46011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46012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46013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46014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46015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46016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46017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46018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46019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46020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46021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>
        <v>46022</v>
      </c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" t="s">
        <v>11</v>
      </c>
      <c r="I35" s="6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5" t="s">
        <v>13</v>
      </c>
      <c r="I36" s="65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6" t="s">
        <v>16</v>
      </c>
      <c r="C39" s="67"/>
      <c r="D39" s="28"/>
      <c r="E39" s="44"/>
      <c r="F39" s="45"/>
      <c r="G39" s="30"/>
      <c r="H39" s="68" t="s">
        <v>17</v>
      </c>
      <c r="I39" s="6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8" t="s">
        <v>25</v>
      </c>
      <c r="N40" s="47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13</vt:i4>
      </vt:variant>
    </vt:vector>
  </HeadingPairs>
  <TitlesOfParts>
    <vt:vector size="13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2024-12-13T07:45:05Z</dcterms:modified>
</cp:coreProperties>
</file>